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2026 PROJECTS/FORCLIME-KPK/tender - Stocktaking in Peatland and Mangrove/"/>
    </mc:Choice>
  </mc:AlternateContent>
  <xr:revisionPtr revIDLastSave="147" documentId="8_{0C8DDE7A-CEE5-44D2-8146-B1CF802FDC3D}" xr6:coauthVersionLast="47" xr6:coauthVersionMax="47" xr10:uidLastSave="{89BC780C-EB31-4E84-A108-23D4987D28AB}"/>
  <bookViews>
    <workbookView xWindow="-98" yWindow="-98" windowWidth="21795" windowHeight="12975" tabRatio="500" activeTab="1" xr2:uid="{00000000-000D-0000-FFFF-FFFF00000000}"/>
  </bookViews>
  <sheets>
    <sheet name="Cost" sheetId="2" r:id="rId1"/>
    <sheet name="Breakdown cost" sheetId="10" r:id="rId2"/>
  </sheets>
  <definedNames>
    <definedName name="_xlnm.Print_Titles" localSheetId="1">'Breakdown cost'!$1:$9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0" l="1"/>
  <c r="G44" i="10"/>
  <c r="G43" i="10"/>
  <c r="G42" i="10"/>
  <c r="G41" i="10"/>
  <c r="G40" i="10"/>
  <c r="G35" i="10"/>
  <c r="G34" i="10"/>
  <c r="G33" i="10"/>
  <c r="G32" i="10"/>
  <c r="G31" i="10"/>
  <c r="G28" i="10"/>
  <c r="G27" i="10"/>
  <c r="G26" i="10"/>
  <c r="G25" i="10"/>
  <c r="G24" i="10"/>
  <c r="G23" i="10"/>
  <c r="G22" i="10"/>
  <c r="G17" i="10"/>
  <c r="G16" i="10"/>
  <c r="G15" i="10"/>
  <c r="G14" i="10"/>
  <c r="G13" i="10"/>
  <c r="G12" i="10"/>
  <c r="G47" i="10" l="1"/>
  <c r="F24" i="2" s="1"/>
  <c r="G37" i="10"/>
  <c r="F23" i="2" s="1"/>
  <c r="G19" i="10"/>
  <c r="F22" i="2" s="1"/>
  <c r="G49" i="10" l="1"/>
  <c r="G23" i="2" l="1"/>
  <c r="G24" i="2"/>
  <c r="G22" i="2"/>
  <c r="G25" i="2" l="1"/>
  <c r="G28" i="2" l="1"/>
  <c r="G29" i="2" l="1"/>
  <c r="G31" i="2" l="1"/>
</calcChain>
</file>

<file path=xl/sharedStrings.xml><?xml version="1.0" encoding="utf-8"?>
<sst xmlns="http://schemas.openxmlformats.org/spreadsheetml/2006/main" count="111" uniqueCount="57">
  <si>
    <t>Unit</t>
  </si>
  <si>
    <t>Type of reimbursement</t>
  </si>
  <si>
    <t>Total</t>
  </si>
  <si>
    <t>Unit Price IDR</t>
  </si>
  <si>
    <t>Total Price IDR</t>
  </si>
  <si>
    <t>days</t>
  </si>
  <si>
    <t>nights</t>
  </si>
  <si>
    <t>Outputs</t>
  </si>
  <si>
    <t>Quantity</t>
  </si>
  <si>
    <t>Other Cost</t>
  </si>
  <si>
    <t>against evidence</t>
  </si>
  <si>
    <t>CO2 compensation for air travel</t>
  </si>
  <si>
    <t>Grand Total</t>
  </si>
  <si>
    <t>Breakdown Cost</t>
  </si>
  <si>
    <t>Fees-daily rate</t>
  </si>
  <si>
    <t>Total Output 1</t>
  </si>
  <si>
    <t>Total Output 2</t>
  </si>
  <si>
    <t>Name and address of bidder/contractor</t>
  </si>
  <si>
    <t>Name:</t>
  </si>
  <si>
    <t>Address:</t>
  </si>
  <si>
    <t>Postal Code:</t>
  </si>
  <si>
    <t>Telephone:</t>
  </si>
  <si>
    <t>Email:</t>
  </si>
  <si>
    <t>Note:
- All prices are inclusive of income tax (PPh 23) as GIZ obliged to withhold the income tax.
- All prices are exclusive of Value Added Tax (VAT). Please provide a taxable or non-taxable letter (PKP or Non-PKP)</t>
  </si>
  <si>
    <t>Date, Signature of bidder/contractor</t>
  </si>
  <si>
    <t>Travel Expenses</t>
  </si>
  <si>
    <t>Price Schedule</t>
  </si>
  <si>
    <t>Explanations</t>
  </si>
  <si>
    <t>lump sum/output</t>
  </si>
  <si>
    <t>Per-diem allowance</t>
  </si>
  <si>
    <t xml:space="preserve">Assignment : Stocktaking of peatland and mangrove Implementation from the Transparency, Integrity, and Accountability Perspective
</t>
  </si>
  <si>
    <t>Project No : 21.2169.7-003.00</t>
  </si>
  <si>
    <t>Output 1: Inception phase</t>
  </si>
  <si>
    <t>Output 2: Integrity and Corruption Risk Analysis as well as Accountability and Enforcement Review, incl. Pilot Region Case Studies</t>
  </si>
  <si>
    <t>Output 3: Synthesis and Final Reporting</t>
  </si>
  <si>
    <t>Price per output covers all relevant costs (experts fees, travel costs, etc)</t>
  </si>
  <si>
    <t>For bid review, please provide the breakdown cost per output</t>
  </si>
  <si>
    <t>Assignment : Stocktaking of Peatland Implementation from a Transparency, Integrity, and Accountability Perspective</t>
  </si>
  <si>
    <t>Team Leader</t>
  </si>
  <si>
    <t>Key expert 1: Peatland Expert</t>
  </si>
  <si>
    <t>Key expert 2: Mangrove Expert</t>
  </si>
  <si>
    <t>Key expert 3: Good Government Expert</t>
  </si>
  <si>
    <t>Key expert 4: Reporting Analyst Expert</t>
  </si>
  <si>
    <t>Key expert 5: Administrative Assistant</t>
  </si>
  <si>
    <t>Field Researcher - 3 experts</t>
  </si>
  <si>
    <t>Domestc flights</t>
  </si>
  <si>
    <t>round trip</t>
  </si>
  <si>
    <t>for 3 experts 5 locations: Pekanbaru_Riau (Indragiri Hilir &amp; Bengkalis), East Kalimantan (Berau), Central Kalimantan (Pulang Pisau ), North Kalimantan (Bulungan ), South Papua: (Merauke )</t>
  </si>
  <si>
    <t>Transportation (airport transfer)</t>
  </si>
  <si>
    <t>for 3 experts :Pekanbaru_Riau (Indragiri Hilir &amp; Bengkalis), East Kalimantan (Berau), Central Kalimantan (Pulang Pisau ), North Kalimantan (Bulungan ), South Papua: (Merauke )</t>
  </si>
  <si>
    <t>for 3 experts, each location 6 days : Pekanbaru_Riau (Indragiri Hilir &amp; Bengkalis), East Kalimantan (Berau), Central Kalimantan (Pulang Pisau ), North Kalimantan (Bulungan ), South Papua: (Merauke )</t>
  </si>
  <si>
    <t>Overnight accommodation allowance</t>
  </si>
  <si>
    <t>Local transport (car rental)</t>
  </si>
  <si>
    <t>Total output costs</t>
  </si>
  <si>
    <t>Tender No : 10009539</t>
  </si>
  <si>
    <t>Project Name : FORCLIME 5</t>
  </si>
  <si>
    <t>Total Output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</si>
</sst>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[$IDR]\ #,##0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</numFmts>
  <fonts count="2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252525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9"/>
      <color rgb="FF4476A7"/>
      <name val="Arial"/>
      <family val="2"/>
    </font>
    <font>
      <sz val="12"/>
      <color theme="1"/>
      <name val="Arial"/>
      <family val="2"/>
    </font>
    <font>
      <b/>
      <sz val="9"/>
      <color rgb="FFC00000"/>
      <name val="Arial"/>
      <family val="2"/>
    </font>
    <font>
      <b/>
      <u/>
      <sz val="10"/>
      <color theme="1"/>
      <name val="Arial"/>
      <family val="2"/>
    </font>
    <font>
      <b/>
      <sz val="8.5"/>
      <color theme="1"/>
      <name val="Arial"/>
      <family val="2"/>
    </font>
    <font>
      <b/>
      <sz val="9.5"/>
      <name val="Arial"/>
      <family val="2"/>
    </font>
    <font>
      <b/>
      <sz val="9.5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i/>
      <sz val="9"/>
      <color rgb="FFFF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AB"/>
        <bgColor indexed="64"/>
      </patternFill>
    </fill>
    <fill>
      <patternFill patternType="solid">
        <fgColor rgb="FFFFFFCD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9" fontId="6" fillId="3" borderId="5" applyNumberFormat="0">
      <alignment vertical="center" wrapText="1"/>
      <protection locked="0"/>
    </xf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</cellStyleXfs>
  <cellXfs count="144">
    <xf numFmtId="0" fontId="0" fillId="0" borderId="0" xfId="0"/>
    <xf numFmtId="0" fontId="8" fillId="0" borderId="0" xfId="0" applyFont="1"/>
    <xf numFmtId="0" fontId="5" fillId="0" borderId="0" xfId="0" applyFont="1"/>
    <xf numFmtId="0" fontId="8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41" fontId="7" fillId="0" borderId="3" xfId="3" applyFont="1" applyFill="1" applyBorder="1" applyAlignment="1">
      <alignment horizontal="right" wrapText="1"/>
    </xf>
    <xf numFmtId="166" fontId="4" fillId="0" borderId="2" xfId="5" applyNumberFormat="1" applyFont="1" applyBorder="1" applyAlignment="1">
      <alignment horizontal="right" vertical="center"/>
    </xf>
    <xf numFmtId="41" fontId="4" fillId="0" borderId="3" xfId="3" applyFont="1" applyBorder="1" applyAlignment="1">
      <alignment horizontal="center" vertical="center" wrapText="1"/>
    </xf>
    <xf numFmtId="41" fontId="7" fillId="4" borderId="1" xfId="3" applyFont="1" applyFill="1" applyBorder="1" applyAlignment="1">
      <alignment horizontal="right" wrapText="1"/>
    </xf>
    <xf numFmtId="0" fontId="4" fillId="0" borderId="0" xfId="0" applyFont="1"/>
    <xf numFmtId="0" fontId="11" fillId="0" borderId="0" xfId="0" applyFont="1"/>
    <xf numFmtId="0" fontId="12" fillId="0" borderId="0" xfId="0" applyFont="1"/>
    <xf numFmtId="3" fontId="5" fillId="0" borderId="0" xfId="0" applyNumberFormat="1" applyFont="1"/>
    <xf numFmtId="0" fontId="13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vertical="center"/>
    </xf>
    <xf numFmtId="3" fontId="4" fillId="0" borderId="2" xfId="0" applyNumberFormat="1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right"/>
    </xf>
    <xf numFmtId="3" fontId="13" fillId="0" borderId="0" xfId="0" applyNumberFormat="1" applyFont="1"/>
    <xf numFmtId="166" fontId="5" fillId="0" borderId="0" xfId="0" applyNumberFormat="1" applyFont="1"/>
    <xf numFmtId="0" fontId="18" fillId="0" borderId="0" xfId="0" applyFont="1"/>
    <xf numFmtId="0" fontId="19" fillId="0" borderId="0" xfId="0" applyFont="1"/>
    <xf numFmtId="3" fontId="19" fillId="0" borderId="0" xfId="0" applyNumberFormat="1" applyFont="1"/>
    <xf numFmtId="166" fontId="19" fillId="0" borderId="0" xfId="0" applyNumberFormat="1" applyFont="1"/>
    <xf numFmtId="0" fontId="2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9" fillId="0" borderId="9" xfId="0" applyFont="1" applyBorder="1" applyAlignment="1">
      <alignment horizontal="left" vertical="center" wrapText="1"/>
    </xf>
    <xf numFmtId="0" fontId="7" fillId="2" borderId="0" xfId="8" applyFont="1" applyFill="1" applyAlignment="1">
      <alignment vertical="top"/>
    </xf>
    <xf numFmtId="0" fontId="4" fillId="2" borderId="0" xfId="8" applyFont="1" applyFill="1"/>
    <xf numFmtId="0" fontId="4" fillId="2" borderId="12" xfId="0" applyFont="1" applyFill="1" applyBorder="1" applyAlignment="1">
      <alignment horizontal="left"/>
    </xf>
    <xf numFmtId="3" fontId="4" fillId="0" borderId="2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3" fillId="0" borderId="0" xfId="0" applyFont="1"/>
    <xf numFmtId="3" fontId="4" fillId="0" borderId="4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3" fontId="4" fillId="0" borderId="8" xfId="0" applyNumberFormat="1" applyFont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>
      <alignment horizontal="right"/>
    </xf>
    <xf numFmtId="3" fontId="4" fillId="0" borderId="2" xfId="0" applyNumberFormat="1" applyFont="1" applyBorder="1" applyAlignment="1">
      <alignment wrapText="1"/>
    </xf>
    <xf numFmtId="3" fontId="4" fillId="0" borderId="1" xfId="0" applyNumberFormat="1" applyFont="1" applyBorder="1" applyAlignment="1" applyProtection="1">
      <alignment vertical="center"/>
      <protection locked="0"/>
    </xf>
    <xf numFmtId="3" fontId="4" fillId="0" borderId="1" xfId="0" applyNumberFormat="1" applyFont="1" applyBorder="1" applyAlignment="1">
      <alignment horizontal="right" vertical="center"/>
    </xf>
    <xf numFmtId="0" fontId="23" fillId="4" borderId="1" xfId="0" applyFont="1" applyFill="1" applyBorder="1" applyAlignment="1">
      <alignment horizontal="center" vertical="center" wrapText="1"/>
    </xf>
    <xf numFmtId="0" fontId="24" fillId="0" borderId="0" xfId="0" applyFont="1"/>
    <xf numFmtId="3" fontId="4" fillId="0" borderId="4" xfId="0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center"/>
    </xf>
    <xf numFmtId="167" fontId="20" fillId="0" borderId="0" xfId="6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vertical="center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7" fillId="2" borderId="9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15" xfId="4" applyFont="1" applyFill="1" applyBorder="1">
      <alignment vertical="center" wrapText="1"/>
      <protection locked="0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3" fontId="4" fillId="2" borderId="1" xfId="0" applyNumberFormat="1" applyFont="1" applyFill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 wrapText="1"/>
    </xf>
    <xf numFmtId="3" fontId="4" fillId="2" borderId="4" xfId="0" applyNumberFormat="1" applyFont="1" applyFill="1" applyBorder="1" applyAlignment="1" applyProtection="1">
      <alignment horizontal="center" vertical="center"/>
      <protection locked="0"/>
    </xf>
    <xf numFmtId="3" fontId="4" fillId="4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3" fontId="4" fillId="0" borderId="4" xfId="0" applyNumberFormat="1" applyFont="1" applyBorder="1" applyAlignment="1" applyProtection="1">
      <alignment vertical="center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3" fontId="14" fillId="0" borderId="1" xfId="0" applyNumberFormat="1" applyFont="1" applyBorder="1" applyAlignment="1" applyProtection="1">
      <alignment horizontal="right" vertical="center" wrapText="1"/>
      <protection locked="0"/>
    </xf>
    <xf numFmtId="3" fontId="14" fillId="0" borderId="1" xfId="0" applyNumberFormat="1" applyFont="1" applyBorder="1" applyAlignment="1" applyProtection="1">
      <alignment horizontal="right" vertical="center"/>
      <protection locked="0"/>
    </xf>
    <xf numFmtId="3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9" xfId="0" applyNumberFormat="1" applyFont="1" applyBorder="1" applyAlignment="1" applyProtection="1">
      <alignment horizontal="center" vertical="center"/>
      <protection locked="0"/>
    </xf>
    <xf numFmtId="3" fontId="4" fillId="0" borderId="3" xfId="0" applyNumberFormat="1" applyFont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7" fillId="0" borderId="0" xfId="0" applyFont="1"/>
    <xf numFmtId="0" fontId="26" fillId="4" borderId="1" xfId="0" applyFont="1" applyFill="1" applyBorder="1" applyAlignment="1">
      <alignment horizontal="center" vertical="center"/>
    </xf>
    <xf numFmtId="3" fontId="2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4" borderId="3" xfId="0" applyFont="1" applyFill="1" applyBorder="1" applyAlignment="1">
      <alignment horizontal="center" vertical="center" wrapText="1"/>
    </xf>
    <xf numFmtId="3" fontId="28" fillId="4" borderId="2" xfId="0" applyNumberFormat="1" applyFont="1" applyFill="1" applyBorder="1" applyAlignment="1">
      <alignment horizontal="right" vertical="center"/>
    </xf>
    <xf numFmtId="49" fontId="4" fillId="0" borderId="1" xfId="4" applyFont="1" applyFill="1" applyBorder="1">
      <alignment vertical="center" wrapText="1"/>
      <protection locked="0"/>
    </xf>
    <xf numFmtId="0" fontId="4" fillId="0" borderId="17" xfId="0" applyFont="1" applyBorder="1" applyAlignment="1">
      <alignment horizontal="center" vertical="center" wrapText="1"/>
    </xf>
    <xf numFmtId="41" fontId="17" fillId="0" borderId="1" xfId="3" applyFont="1" applyFill="1" applyBorder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3" fontId="4" fillId="5" borderId="4" xfId="0" applyNumberFormat="1" applyFont="1" applyFill="1" applyBorder="1" applyAlignment="1" applyProtection="1">
      <alignment horizontal="right" vertical="center"/>
      <protection locked="0"/>
    </xf>
    <xf numFmtId="3" fontId="4" fillId="5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top" wrapText="1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3" fontId="28" fillId="4" borderId="9" xfId="0" applyNumberFormat="1" applyFont="1" applyFill="1" applyBorder="1" applyAlignment="1" applyProtection="1">
      <alignment horizontal="right" vertical="center"/>
      <protection locked="0"/>
    </xf>
    <xf numFmtId="3" fontId="28" fillId="4" borderId="8" xfId="0" applyNumberFormat="1" applyFont="1" applyFill="1" applyBorder="1" applyAlignment="1" applyProtection="1">
      <alignment horizontal="right" vertical="center"/>
      <protection locked="0"/>
    </xf>
    <xf numFmtId="3" fontId="28" fillId="4" borderId="3" xfId="0" applyNumberFormat="1" applyFont="1" applyFill="1" applyBorder="1" applyAlignment="1" applyProtection="1">
      <alignment horizontal="right" vertical="center"/>
      <protection locked="0"/>
    </xf>
    <xf numFmtId="3" fontId="28" fillId="4" borderId="14" xfId="0" applyNumberFormat="1" applyFont="1" applyFill="1" applyBorder="1" applyAlignment="1" applyProtection="1">
      <alignment horizontal="right" vertical="center"/>
      <protection locked="0"/>
    </xf>
    <xf numFmtId="3" fontId="28" fillId="4" borderId="7" xfId="0" applyNumberFormat="1" applyFont="1" applyFill="1" applyBorder="1" applyAlignment="1" applyProtection="1">
      <alignment horizontal="right" vertical="center"/>
      <protection locked="0"/>
    </xf>
    <xf numFmtId="3" fontId="28" fillId="4" borderId="13" xfId="0" applyNumberFormat="1" applyFont="1" applyFill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3" fontId="4" fillId="6" borderId="1" xfId="0" applyNumberFormat="1" applyFont="1" applyFill="1" applyBorder="1" applyAlignment="1" applyProtection="1">
      <alignment vertical="center"/>
      <protection locked="0"/>
    </xf>
  </cellXfs>
  <cellStyles count="10">
    <cellStyle name="Comma" xfId="6" builtinId="3"/>
    <cellStyle name="Comma [0]" xfId="3" builtinId="6"/>
    <cellStyle name="Comma [0] 2" xfId="7" xr:uid="{6AE40938-26B0-461F-8375-A28925205972}"/>
    <cellStyle name="Comma 2" xfId="5" xr:uid="{876370BF-1E29-44B7-A71D-EFB530C03167}"/>
    <cellStyle name="Comma 2 2" xfId="9" xr:uid="{F2900C44-3044-4138-9DEB-353EE90FE130}"/>
    <cellStyle name="Eingabe Tabelle" xfId="4" xr:uid="{D73D1D7C-9F7B-484D-AD6C-C29E14FB5535}"/>
    <cellStyle name="Followed Hyperlink" xfId="2" builtinId="9" hidden="1"/>
    <cellStyle name="Hyperlink" xfId="1" builtinId="8" hidden="1"/>
    <cellStyle name="Normal" xfId="0" builtinId="0"/>
    <cellStyle name="Normal_Estimasi Biaya Rumah Kepsek" xfId="8" xr:uid="{B4DD6B19-2935-41EA-B9F7-B1306472BE9E}"/>
  </cellStyles>
  <dxfs count="0"/>
  <tableStyles count="0" defaultTableStyle="TableStyleMedium9" defaultPivotStyle="PivotStyleMedium4"/>
  <colors>
    <mruColors>
      <color rgb="FFFFFFCD"/>
      <color rgb="FFFFFFAB"/>
      <color rgb="FFFFFF8B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1910-F28A-4656-B3B6-C7893E2A3A05}">
  <dimension ref="B2:J40"/>
  <sheetViews>
    <sheetView showGridLines="0" topLeftCell="A11" zoomScaleNormal="100" zoomScalePageLayoutView="72" workbookViewId="0">
      <selection activeCell="F25" sqref="F25"/>
    </sheetView>
  </sheetViews>
  <sheetFormatPr defaultColWidth="11" defaultRowHeight="12.75" x14ac:dyDescent="0.35"/>
  <cols>
    <col min="1" max="1" width="2.8125" style="2" customWidth="1"/>
    <col min="2" max="2" width="32.25" style="2" customWidth="1"/>
    <col min="3" max="3" width="10.25" style="2" customWidth="1"/>
    <col min="4" max="4" width="12.625" style="2" customWidth="1"/>
    <col min="5" max="5" width="7.3125" style="64" customWidth="1"/>
    <col min="6" max="6" width="12.5625" style="2" customWidth="1"/>
    <col min="7" max="7" width="14.125" style="2" customWidth="1"/>
    <col min="8" max="8" width="20.9375" style="2" customWidth="1"/>
    <col min="9" max="9" width="12.4375" style="25" bestFit="1" customWidth="1"/>
    <col min="10" max="10" width="11.125" style="25" bestFit="1" customWidth="1"/>
    <col min="11" max="16384" width="11" style="2"/>
  </cols>
  <sheetData>
    <row r="2" spans="2:10" ht="11.65" x14ac:dyDescent="0.35">
      <c r="I2" s="2"/>
      <c r="J2" s="2"/>
    </row>
    <row r="3" spans="2:10" s="1" customFormat="1" ht="17.649999999999999" x14ac:dyDescent="0.5">
      <c r="B3" s="118" t="s">
        <v>26</v>
      </c>
      <c r="C3" s="118"/>
      <c r="D3" s="118"/>
      <c r="E3" s="118"/>
      <c r="F3" s="118"/>
      <c r="G3" s="118"/>
      <c r="H3" s="118"/>
    </row>
    <row r="4" spans="2:10" s="1" customFormat="1" ht="17.649999999999999" x14ac:dyDescent="0.5">
      <c r="B4" s="28"/>
      <c r="C4" s="28"/>
      <c r="D4" s="28"/>
      <c r="E4" s="28"/>
      <c r="F4" s="28"/>
      <c r="G4" s="28"/>
      <c r="H4" s="28"/>
    </row>
    <row r="5" spans="2:10" s="1" customFormat="1" ht="11.65" x14ac:dyDescent="0.35">
      <c r="B5" s="29"/>
      <c r="C5" s="29"/>
      <c r="D5" s="29"/>
      <c r="E5" s="29"/>
      <c r="F5" s="29"/>
      <c r="G5" s="29"/>
      <c r="H5" s="29"/>
    </row>
    <row r="6" spans="2:10" s="1" customFormat="1" ht="11.65" x14ac:dyDescent="0.35">
      <c r="B6" s="29"/>
      <c r="C6" s="29"/>
      <c r="D6" s="29"/>
      <c r="E6" s="29"/>
      <c r="F6" s="29"/>
      <c r="G6" s="29"/>
      <c r="H6" s="29"/>
    </row>
    <row r="7" spans="2:10" ht="16.5" customHeight="1" x14ac:dyDescent="0.35">
      <c r="B7" s="1" t="s">
        <v>17</v>
      </c>
      <c r="C7" s="30" t="s">
        <v>18</v>
      </c>
      <c r="D7" s="124"/>
      <c r="E7" s="124"/>
      <c r="F7" s="124"/>
      <c r="G7" s="125"/>
      <c r="H7" s="32"/>
      <c r="I7" s="2"/>
      <c r="J7" s="2"/>
    </row>
    <row r="8" spans="2:10" ht="16.5" customHeight="1" x14ac:dyDescent="0.35">
      <c r="B8" s="1"/>
      <c r="C8" s="30" t="s">
        <v>19</v>
      </c>
      <c r="D8" s="31"/>
      <c r="E8" s="65"/>
      <c r="F8" s="31"/>
      <c r="G8" s="32"/>
      <c r="H8" s="32"/>
      <c r="I8" s="2"/>
      <c r="J8" s="2"/>
    </row>
    <row r="9" spans="2:10" ht="16.5" customHeight="1" x14ac:dyDescent="0.35">
      <c r="B9" s="1"/>
      <c r="C9" s="1"/>
      <c r="D9" s="33"/>
      <c r="E9" s="66"/>
      <c r="F9" s="33"/>
      <c r="G9" s="6"/>
      <c r="H9" s="6"/>
      <c r="I9" s="2"/>
      <c r="J9" s="2"/>
    </row>
    <row r="10" spans="2:10" ht="16.5" customHeight="1" x14ac:dyDescent="0.35">
      <c r="B10" s="1"/>
      <c r="C10" s="1"/>
      <c r="D10" s="33"/>
      <c r="E10" s="66"/>
      <c r="F10" s="33"/>
      <c r="G10" s="6"/>
      <c r="H10" s="6"/>
      <c r="I10" s="2"/>
      <c r="J10" s="2"/>
    </row>
    <row r="11" spans="2:10" ht="16.5" customHeight="1" x14ac:dyDescent="0.35">
      <c r="B11" s="1"/>
      <c r="C11" s="1" t="s">
        <v>20</v>
      </c>
      <c r="D11" s="33"/>
      <c r="E11" s="66"/>
      <c r="F11" s="33"/>
      <c r="G11" s="6"/>
      <c r="H11" s="6"/>
      <c r="I11" s="2"/>
      <c r="J11" s="2"/>
    </row>
    <row r="12" spans="2:10" ht="16.5" customHeight="1" x14ac:dyDescent="0.35">
      <c r="B12" s="1"/>
      <c r="C12" s="1" t="s">
        <v>21</v>
      </c>
      <c r="D12" s="33"/>
      <c r="E12" s="66"/>
      <c r="F12" s="33"/>
      <c r="G12" s="6"/>
      <c r="H12" s="6"/>
      <c r="I12" s="2"/>
      <c r="J12" s="2"/>
    </row>
    <row r="13" spans="2:10" ht="16.5" customHeight="1" x14ac:dyDescent="0.35">
      <c r="C13" s="30" t="s">
        <v>22</v>
      </c>
      <c r="D13" s="33"/>
      <c r="E13" s="66"/>
      <c r="F13" s="33"/>
      <c r="G13" s="6"/>
      <c r="H13" s="6"/>
      <c r="I13" s="2"/>
      <c r="J13" s="2"/>
    </row>
    <row r="14" spans="2:10" ht="16.5" customHeight="1" x14ac:dyDescent="0.35">
      <c r="C14" s="7"/>
      <c r="D14" s="6"/>
      <c r="E14" s="67"/>
      <c r="F14" s="6"/>
      <c r="G14" s="6"/>
      <c r="H14" s="6"/>
    </row>
    <row r="15" spans="2:10" ht="16.5" customHeight="1" x14ac:dyDescent="0.35">
      <c r="C15" s="7"/>
      <c r="D15" s="6"/>
      <c r="E15" s="67"/>
      <c r="F15" s="6"/>
      <c r="G15" s="6"/>
      <c r="H15" s="6"/>
    </row>
    <row r="16" spans="2:10" s="4" customFormat="1" ht="12.4" customHeight="1" x14ac:dyDescent="0.35">
      <c r="B16" s="19" t="s">
        <v>54</v>
      </c>
      <c r="C16" s="5"/>
      <c r="D16" s="5"/>
      <c r="E16" s="68"/>
      <c r="F16" s="5"/>
      <c r="G16" s="5"/>
      <c r="H16" s="5"/>
      <c r="I16" s="25"/>
      <c r="J16" s="25"/>
    </row>
    <row r="17" spans="2:10" s="4" customFormat="1" ht="12.4" customHeight="1" x14ac:dyDescent="0.35">
      <c r="B17" s="19" t="s">
        <v>30</v>
      </c>
      <c r="C17" s="5"/>
      <c r="D17" s="5"/>
      <c r="E17" s="68"/>
      <c r="F17" s="5"/>
      <c r="G17" s="5"/>
      <c r="H17" s="5"/>
      <c r="I17" s="25"/>
      <c r="J17" s="25"/>
    </row>
    <row r="18" spans="2:10" s="4" customFormat="1" ht="12.4" customHeight="1" x14ac:dyDescent="0.35">
      <c r="B18" s="19" t="s">
        <v>55</v>
      </c>
      <c r="C18" s="5"/>
      <c r="D18" s="5"/>
      <c r="E18" s="68"/>
      <c r="F18" s="5"/>
      <c r="G18" s="5"/>
      <c r="H18" s="5"/>
      <c r="I18" s="25"/>
      <c r="J18" s="25"/>
    </row>
    <row r="19" spans="2:10" s="4" customFormat="1" ht="12.4" customHeight="1" x14ac:dyDescent="0.35">
      <c r="B19" s="19" t="s">
        <v>31</v>
      </c>
      <c r="C19" s="5"/>
      <c r="D19" s="5"/>
      <c r="E19" s="68"/>
      <c r="F19" s="5"/>
      <c r="G19" s="5"/>
      <c r="H19" s="5"/>
      <c r="I19" s="25"/>
      <c r="J19" s="25"/>
    </row>
    <row r="20" spans="2:10" ht="11.25" customHeight="1" x14ac:dyDescent="0.35">
      <c r="B20" s="119"/>
      <c r="C20" s="119"/>
      <c r="D20" s="119"/>
      <c r="E20" s="119"/>
      <c r="F20" s="119"/>
      <c r="G20" s="119"/>
      <c r="H20" s="8"/>
    </row>
    <row r="21" spans="2:10" s="4" customFormat="1" ht="25.15" customHeight="1" x14ac:dyDescent="0.35">
      <c r="B21" s="116" t="s">
        <v>7</v>
      </c>
      <c r="C21" s="117"/>
      <c r="D21" s="56" t="s">
        <v>1</v>
      </c>
      <c r="E21" s="44" t="s">
        <v>8</v>
      </c>
      <c r="F21" s="45" t="s">
        <v>3</v>
      </c>
      <c r="G21" s="46" t="s">
        <v>4</v>
      </c>
      <c r="H21" s="46" t="s">
        <v>27</v>
      </c>
      <c r="I21" s="25"/>
      <c r="J21" s="25"/>
    </row>
    <row r="22" spans="2:10" s="4" customFormat="1" ht="18" customHeight="1" x14ac:dyDescent="0.5">
      <c r="B22" s="120" t="s">
        <v>32</v>
      </c>
      <c r="C22" s="121"/>
      <c r="D22" s="58" t="s">
        <v>28</v>
      </c>
      <c r="E22" s="48">
        <v>1</v>
      </c>
      <c r="F22" s="113">
        <f>'Breakdown cost'!G19</f>
        <v>0</v>
      </c>
      <c r="G22" s="63">
        <f>F22*E22</f>
        <v>0</v>
      </c>
      <c r="H22" s="128" t="s">
        <v>35</v>
      </c>
      <c r="I22" s="60"/>
      <c r="J22" s="60"/>
    </row>
    <row r="23" spans="2:10" s="4" customFormat="1" ht="33.75" customHeight="1" x14ac:dyDescent="0.5">
      <c r="B23" s="122" t="s">
        <v>33</v>
      </c>
      <c r="C23" s="123"/>
      <c r="D23" s="58" t="s">
        <v>28</v>
      </c>
      <c r="E23" s="41">
        <v>1</v>
      </c>
      <c r="F23" s="114">
        <f>'Breakdown cost'!G37</f>
        <v>306840000</v>
      </c>
      <c r="G23" s="63">
        <f t="shared" ref="G23:G24" si="0">F23*E23</f>
        <v>306840000</v>
      </c>
      <c r="H23" s="129"/>
      <c r="I23" s="61"/>
      <c r="J23" s="62"/>
    </row>
    <row r="24" spans="2:10" s="4" customFormat="1" ht="18.75" customHeight="1" x14ac:dyDescent="0.5">
      <c r="B24" s="126" t="s">
        <v>34</v>
      </c>
      <c r="C24" s="127"/>
      <c r="D24" s="58" t="s">
        <v>28</v>
      </c>
      <c r="E24" s="48">
        <v>1</v>
      </c>
      <c r="F24" s="113">
        <f>'Breakdown cost'!G47</f>
        <v>0</v>
      </c>
      <c r="G24" s="63">
        <f t="shared" si="0"/>
        <v>0</v>
      </c>
      <c r="H24" s="129"/>
      <c r="I24" s="60"/>
      <c r="J24" s="60"/>
    </row>
    <row r="25" spans="2:10" s="4" customFormat="1" ht="19.5" customHeight="1" x14ac:dyDescent="0.35">
      <c r="B25" s="34"/>
      <c r="C25" s="39"/>
      <c r="D25" s="41"/>
      <c r="E25" s="41"/>
      <c r="F25" s="9" t="s">
        <v>2</v>
      </c>
      <c r="G25" s="21">
        <f>SUM(G22:G24)</f>
        <v>306840000</v>
      </c>
      <c r="H25" s="69"/>
      <c r="I25" s="25"/>
      <c r="J25" s="25"/>
    </row>
    <row r="26" spans="2:10" s="4" customFormat="1" ht="19.5" customHeight="1" x14ac:dyDescent="0.35">
      <c r="B26" s="34"/>
      <c r="C26" s="39"/>
      <c r="D26" s="41"/>
      <c r="E26" s="41"/>
      <c r="F26" s="9"/>
      <c r="G26" s="43"/>
      <c r="H26" s="40"/>
      <c r="I26" s="26"/>
      <c r="J26" s="25"/>
    </row>
    <row r="27" spans="2:10" s="4" customFormat="1" ht="22.5" customHeight="1" x14ac:dyDescent="0.35">
      <c r="B27" s="116" t="s">
        <v>9</v>
      </c>
      <c r="C27" s="117"/>
      <c r="D27" s="56" t="s">
        <v>1</v>
      </c>
      <c r="E27" s="44" t="s">
        <v>8</v>
      </c>
      <c r="F27" s="45" t="s">
        <v>3</v>
      </c>
      <c r="G27" s="46" t="s">
        <v>4</v>
      </c>
      <c r="H27" s="46" t="s">
        <v>27</v>
      </c>
      <c r="I27" s="25"/>
      <c r="J27" s="25"/>
    </row>
    <row r="28" spans="2:10" s="4" customFormat="1" ht="18.399999999999999" customHeight="1" x14ac:dyDescent="0.35">
      <c r="B28" s="34" t="s">
        <v>11</v>
      </c>
      <c r="C28" s="39"/>
      <c r="D28" s="41" t="s">
        <v>10</v>
      </c>
      <c r="E28" s="41">
        <v>30</v>
      </c>
      <c r="F28" s="54">
        <v>800000</v>
      </c>
      <c r="G28" s="10">
        <f t="shared" ref="G28" si="1">F28*E28</f>
        <v>24000000</v>
      </c>
      <c r="H28" s="20"/>
      <c r="I28" s="25"/>
      <c r="J28" s="27"/>
    </row>
    <row r="29" spans="2:10" s="4" customFormat="1" ht="21.4" customHeight="1" x14ac:dyDescent="0.35">
      <c r="B29" s="34"/>
      <c r="C29" s="39"/>
      <c r="D29" s="41"/>
      <c r="E29" s="41"/>
      <c r="F29" s="9" t="s">
        <v>2</v>
      </c>
      <c r="G29" s="43">
        <f>SUM(G28:G28)</f>
        <v>24000000</v>
      </c>
      <c r="H29" s="40"/>
      <c r="I29" s="25"/>
      <c r="J29" s="27"/>
    </row>
    <row r="30" spans="2:10" s="4" customFormat="1" ht="18.399999999999999" customHeight="1" x14ac:dyDescent="0.35">
      <c r="B30" s="34"/>
      <c r="C30" s="39"/>
      <c r="D30" s="41"/>
      <c r="E30" s="41"/>
      <c r="F30" s="11"/>
      <c r="G30" s="38"/>
      <c r="H30" s="40"/>
      <c r="I30" s="25"/>
      <c r="J30" s="25"/>
    </row>
    <row r="31" spans="2:10" ht="23.35" customHeight="1" x14ac:dyDescent="0.35">
      <c r="B31" s="49"/>
      <c r="C31" s="50"/>
      <c r="D31" s="51"/>
      <c r="E31" s="51"/>
      <c r="F31" s="12" t="s">
        <v>12</v>
      </c>
      <c r="G31" s="52">
        <f>G29+G25</f>
        <v>330840000</v>
      </c>
      <c r="H31" s="53"/>
    </row>
    <row r="32" spans="2:10" ht="33.75" customHeight="1" x14ac:dyDescent="0.35">
      <c r="B32" s="115" t="s">
        <v>23</v>
      </c>
      <c r="C32" s="115"/>
      <c r="D32" s="115"/>
      <c r="E32" s="115"/>
      <c r="F32" s="115"/>
      <c r="G32" s="13"/>
      <c r="H32" s="13"/>
    </row>
    <row r="33" spans="2:8" ht="15" x14ac:dyDescent="0.4">
      <c r="B33" s="14"/>
      <c r="F33" s="23"/>
      <c r="G33" s="22"/>
      <c r="H33" s="15"/>
    </row>
    <row r="34" spans="2:8" x14ac:dyDescent="0.35">
      <c r="G34" s="16"/>
      <c r="H34" s="16"/>
    </row>
    <row r="35" spans="2:8" x14ac:dyDescent="0.35">
      <c r="G35" s="16"/>
      <c r="H35" s="16"/>
    </row>
    <row r="36" spans="2:8" ht="15.75" x14ac:dyDescent="0.5">
      <c r="F36" s="35"/>
      <c r="G36"/>
      <c r="H36" s="16"/>
    </row>
    <row r="37" spans="2:8" x14ac:dyDescent="0.35">
      <c r="F37" s="36"/>
    </row>
    <row r="38" spans="2:8" x14ac:dyDescent="0.35">
      <c r="B38" s="37" t="s">
        <v>24</v>
      </c>
      <c r="F38" s="36"/>
    </row>
    <row r="39" spans="2:8" x14ac:dyDescent="0.35">
      <c r="F39" s="36"/>
    </row>
    <row r="40" spans="2:8" x14ac:dyDescent="0.35">
      <c r="F40" s="36"/>
    </row>
  </sheetData>
  <mergeCells count="10">
    <mergeCell ref="B32:F32"/>
    <mergeCell ref="B27:C27"/>
    <mergeCell ref="B3:H3"/>
    <mergeCell ref="B20:G20"/>
    <mergeCell ref="B21:C21"/>
    <mergeCell ref="B22:C22"/>
    <mergeCell ref="B23:C23"/>
    <mergeCell ref="D7:G7"/>
    <mergeCell ref="B24:C24"/>
    <mergeCell ref="H22:H24"/>
  </mergeCells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07EC-3DA7-450E-98FA-E12DB69BF7FB}">
  <dimension ref="B1:H49"/>
  <sheetViews>
    <sheetView showGridLines="0" tabSelected="1" zoomScaleNormal="100" workbookViewId="0">
      <selection activeCell="G22" sqref="G22"/>
    </sheetView>
  </sheetViews>
  <sheetFormatPr defaultColWidth="9" defaultRowHeight="16.5" customHeight="1" x14ac:dyDescent="0.5"/>
  <cols>
    <col min="1" max="1" width="2.5" style="71" customWidth="1"/>
    <col min="2" max="2" width="2.1875" style="71" customWidth="1"/>
    <col min="3" max="3" width="33.375" style="71" customWidth="1"/>
    <col min="4" max="4" width="7.5625" style="17" customWidth="1"/>
    <col min="5" max="5" width="7.1875" style="17" customWidth="1"/>
    <col min="6" max="6" width="10.375" style="71" customWidth="1"/>
    <col min="7" max="7" width="16.0625" style="71" customWidth="1"/>
    <col min="8" max="8" width="30" style="103" customWidth="1"/>
    <col min="9" max="16384" width="9" style="71"/>
  </cols>
  <sheetData>
    <row r="1" spans="2:8" ht="9.75" customHeight="1" x14ac:dyDescent="0.5"/>
    <row r="2" spans="2:8" s="47" customFormat="1" ht="16.5" customHeight="1" x14ac:dyDescent="0.4">
      <c r="B2" s="70" t="s">
        <v>36</v>
      </c>
      <c r="D2" s="17"/>
      <c r="E2" s="17"/>
      <c r="H2" s="104"/>
    </row>
    <row r="3" spans="2:8" s="47" customFormat="1" ht="11.65" customHeight="1" x14ac:dyDescent="0.4">
      <c r="B3" s="18"/>
      <c r="D3" s="17"/>
      <c r="E3" s="17"/>
      <c r="H3" s="104"/>
    </row>
    <row r="4" spans="2:8" s="47" customFormat="1" ht="16.5" customHeight="1" x14ac:dyDescent="0.4">
      <c r="B4" s="57" t="s">
        <v>13</v>
      </c>
      <c r="C4" s="59"/>
      <c r="D4" s="24"/>
      <c r="E4" s="24"/>
      <c r="F4" s="24"/>
      <c r="H4" s="104"/>
    </row>
    <row r="5" spans="2:8" s="47" customFormat="1" ht="6" customHeight="1" x14ac:dyDescent="0.4">
      <c r="B5" s="3"/>
      <c r="C5" s="3"/>
      <c r="D5" s="3"/>
      <c r="E5" s="3"/>
      <c r="F5" s="3"/>
      <c r="H5" s="104"/>
    </row>
    <row r="6" spans="2:8" s="141" customFormat="1" ht="10.5" customHeight="1" x14ac:dyDescent="0.5">
      <c r="B6" s="140" t="s">
        <v>54</v>
      </c>
      <c r="C6" s="140"/>
      <c r="D6" s="140"/>
      <c r="E6" s="140"/>
      <c r="F6" s="140"/>
      <c r="H6" s="142"/>
    </row>
    <row r="7" spans="2:8" s="4" customFormat="1" ht="10.5" customHeight="1" x14ac:dyDescent="0.5">
      <c r="B7" s="5" t="s">
        <v>37</v>
      </c>
      <c r="C7" s="5"/>
      <c r="D7" s="5"/>
      <c r="E7" s="5"/>
      <c r="F7" s="5"/>
      <c r="H7" s="103"/>
    </row>
    <row r="8" spans="2:8" s="4" customFormat="1" ht="18" customHeight="1" x14ac:dyDescent="0.5">
      <c r="D8" s="68"/>
      <c r="E8" s="68"/>
      <c r="H8" s="103"/>
    </row>
    <row r="9" spans="2:8" s="103" customFormat="1" ht="16.5" customHeight="1" x14ac:dyDescent="0.5">
      <c r="B9" s="130" t="s">
        <v>7</v>
      </c>
      <c r="C9" s="131"/>
      <c r="D9" s="106" t="s">
        <v>0</v>
      </c>
      <c r="E9" s="106" t="s">
        <v>8</v>
      </c>
      <c r="F9" s="107" t="s">
        <v>3</v>
      </c>
      <c r="G9" s="105" t="s">
        <v>4</v>
      </c>
      <c r="H9" s="105" t="s">
        <v>27</v>
      </c>
    </row>
    <row r="10" spans="2:8" s="4" customFormat="1" ht="16.5" customHeight="1" x14ac:dyDescent="0.5">
      <c r="B10" s="72" t="s">
        <v>32</v>
      </c>
      <c r="C10" s="73"/>
      <c r="D10" s="41"/>
      <c r="E10" s="41"/>
      <c r="F10" s="54"/>
      <c r="G10" s="55"/>
      <c r="H10" s="69"/>
    </row>
    <row r="11" spans="2:8" s="42" customFormat="1" ht="13.5" customHeight="1" x14ac:dyDescent="0.5">
      <c r="B11" s="74">
        <v>1</v>
      </c>
      <c r="C11" s="75" t="s">
        <v>14</v>
      </c>
      <c r="D11" s="41"/>
      <c r="E11" s="41"/>
      <c r="F11" s="54"/>
      <c r="G11" s="55"/>
      <c r="H11" s="69"/>
    </row>
    <row r="12" spans="2:8" s="4" customFormat="1" ht="11.65" x14ac:dyDescent="0.5">
      <c r="B12" s="76"/>
      <c r="C12" s="77" t="s">
        <v>38</v>
      </c>
      <c r="D12" s="78" t="s">
        <v>5</v>
      </c>
      <c r="E12" s="78">
        <v>23</v>
      </c>
      <c r="F12" s="143"/>
      <c r="G12" s="55">
        <f t="shared" ref="G12:G17" si="0">F12*E12</f>
        <v>0</v>
      </c>
      <c r="H12" s="69"/>
    </row>
    <row r="13" spans="2:8" s="4" customFormat="1" ht="11.65" x14ac:dyDescent="0.5">
      <c r="B13" s="76"/>
      <c r="C13" s="77" t="s">
        <v>39</v>
      </c>
      <c r="D13" s="78" t="s">
        <v>5</v>
      </c>
      <c r="E13" s="78">
        <v>23</v>
      </c>
      <c r="F13" s="143"/>
      <c r="G13" s="55">
        <f t="shared" si="0"/>
        <v>0</v>
      </c>
      <c r="H13" s="69"/>
    </row>
    <row r="14" spans="2:8" s="4" customFormat="1" ht="11.65" x14ac:dyDescent="0.5">
      <c r="B14" s="76"/>
      <c r="C14" s="77" t="s">
        <v>40</v>
      </c>
      <c r="D14" s="78" t="s">
        <v>5</v>
      </c>
      <c r="E14" s="78">
        <v>23</v>
      </c>
      <c r="F14" s="143"/>
      <c r="G14" s="55">
        <f t="shared" si="0"/>
        <v>0</v>
      </c>
      <c r="H14" s="69"/>
    </row>
    <row r="15" spans="2:8" s="4" customFormat="1" ht="11.65" x14ac:dyDescent="0.5">
      <c r="B15" s="76"/>
      <c r="C15" s="77" t="s">
        <v>41</v>
      </c>
      <c r="D15" s="78" t="s">
        <v>5</v>
      </c>
      <c r="E15" s="78">
        <v>23</v>
      </c>
      <c r="F15" s="143"/>
      <c r="G15" s="55">
        <f t="shared" si="0"/>
        <v>0</v>
      </c>
      <c r="H15" s="69"/>
    </row>
    <row r="16" spans="2:8" s="4" customFormat="1" ht="11.65" x14ac:dyDescent="0.5">
      <c r="B16" s="76"/>
      <c r="C16" s="77" t="s">
        <v>42</v>
      </c>
      <c r="D16" s="78" t="s">
        <v>5</v>
      </c>
      <c r="E16" s="78">
        <v>9</v>
      </c>
      <c r="F16" s="143"/>
      <c r="G16" s="55">
        <f t="shared" si="0"/>
        <v>0</v>
      </c>
      <c r="H16" s="69"/>
    </row>
    <row r="17" spans="2:8" s="4" customFormat="1" ht="11.65" x14ac:dyDescent="0.5">
      <c r="B17" s="76"/>
      <c r="C17" s="77" t="s">
        <v>43</v>
      </c>
      <c r="D17" s="78" t="s">
        <v>5</v>
      </c>
      <c r="E17" s="78">
        <v>9</v>
      </c>
      <c r="F17" s="143"/>
      <c r="G17" s="55">
        <f t="shared" si="0"/>
        <v>0</v>
      </c>
      <c r="H17" s="69"/>
    </row>
    <row r="18" spans="2:8" s="4" customFormat="1" ht="11.65" x14ac:dyDescent="0.5">
      <c r="B18" s="76"/>
      <c r="C18" s="77"/>
      <c r="D18" s="78"/>
      <c r="E18" s="78"/>
      <c r="F18" s="79"/>
      <c r="G18" s="55"/>
      <c r="H18" s="69"/>
    </row>
    <row r="19" spans="2:8" s="4" customFormat="1" ht="16.5" customHeight="1" x14ac:dyDescent="0.5">
      <c r="B19" s="132" t="s">
        <v>15</v>
      </c>
      <c r="C19" s="133"/>
      <c r="D19" s="133"/>
      <c r="E19" s="133"/>
      <c r="F19" s="134"/>
      <c r="G19" s="108">
        <f>SUM(G12:G18)</f>
        <v>0</v>
      </c>
      <c r="H19" s="82"/>
    </row>
    <row r="20" spans="2:8" s="4" customFormat="1" ht="40.5" customHeight="1" x14ac:dyDescent="0.5">
      <c r="B20" s="138" t="s">
        <v>33</v>
      </c>
      <c r="C20" s="139"/>
      <c r="D20" s="78"/>
      <c r="E20" s="78"/>
      <c r="F20" s="79"/>
      <c r="G20" s="83"/>
      <c r="H20" s="84"/>
    </row>
    <row r="21" spans="2:8" s="4" customFormat="1" ht="13.5" customHeight="1" x14ac:dyDescent="0.5">
      <c r="B21" s="74">
        <v>1</v>
      </c>
      <c r="C21" s="75" t="s">
        <v>14</v>
      </c>
      <c r="D21" s="41"/>
      <c r="E21" s="41"/>
      <c r="F21" s="54"/>
      <c r="G21" s="55"/>
      <c r="H21" s="69"/>
    </row>
    <row r="22" spans="2:8" s="4" customFormat="1" ht="11.65" x14ac:dyDescent="0.5">
      <c r="B22" s="76"/>
      <c r="C22" s="77" t="s">
        <v>38</v>
      </c>
      <c r="D22" s="78" t="s">
        <v>5</v>
      </c>
      <c r="E22" s="85">
        <v>10</v>
      </c>
      <c r="F22" s="143"/>
      <c r="G22" s="55">
        <f t="shared" ref="G22:G28" si="1">F22*E22</f>
        <v>0</v>
      </c>
      <c r="H22" s="69"/>
    </row>
    <row r="23" spans="2:8" s="4" customFormat="1" ht="11.65" x14ac:dyDescent="0.5">
      <c r="B23" s="76"/>
      <c r="C23" s="77" t="s">
        <v>39</v>
      </c>
      <c r="D23" s="78" t="s">
        <v>5</v>
      </c>
      <c r="E23" s="85">
        <v>10</v>
      </c>
      <c r="F23" s="143"/>
      <c r="G23" s="55">
        <f t="shared" si="1"/>
        <v>0</v>
      </c>
      <c r="H23" s="69"/>
    </row>
    <row r="24" spans="2:8" s="4" customFormat="1" ht="11.65" x14ac:dyDescent="0.5">
      <c r="B24" s="76"/>
      <c r="C24" s="77" t="s">
        <v>40</v>
      </c>
      <c r="D24" s="78" t="s">
        <v>5</v>
      </c>
      <c r="E24" s="85">
        <v>10</v>
      </c>
      <c r="F24" s="143"/>
      <c r="G24" s="55">
        <f t="shared" si="1"/>
        <v>0</v>
      </c>
      <c r="H24" s="69"/>
    </row>
    <row r="25" spans="2:8" s="4" customFormat="1" ht="11.65" x14ac:dyDescent="0.5">
      <c r="B25" s="76"/>
      <c r="C25" s="77" t="s">
        <v>41</v>
      </c>
      <c r="D25" s="78" t="s">
        <v>5</v>
      </c>
      <c r="E25" s="85">
        <v>10</v>
      </c>
      <c r="F25" s="143"/>
      <c r="G25" s="55">
        <f t="shared" si="1"/>
        <v>0</v>
      </c>
      <c r="H25" s="69"/>
    </row>
    <row r="26" spans="2:8" s="4" customFormat="1" ht="11.65" x14ac:dyDescent="0.5">
      <c r="B26" s="76"/>
      <c r="C26" s="77" t="s">
        <v>42</v>
      </c>
      <c r="D26" s="78" t="s">
        <v>5</v>
      </c>
      <c r="E26" s="85">
        <v>3</v>
      </c>
      <c r="F26" s="143"/>
      <c r="G26" s="55">
        <f t="shared" si="1"/>
        <v>0</v>
      </c>
      <c r="H26" s="69"/>
    </row>
    <row r="27" spans="2:8" s="4" customFormat="1" ht="11.65" x14ac:dyDescent="0.5">
      <c r="B27" s="76"/>
      <c r="C27" s="77" t="s">
        <v>43</v>
      </c>
      <c r="D27" s="78" t="s">
        <v>5</v>
      </c>
      <c r="E27" s="85">
        <v>3</v>
      </c>
      <c r="F27" s="143"/>
      <c r="G27" s="55">
        <f t="shared" si="1"/>
        <v>0</v>
      </c>
      <c r="H27" s="69"/>
    </row>
    <row r="28" spans="2:8" s="4" customFormat="1" ht="13.5" customHeight="1" x14ac:dyDescent="0.5">
      <c r="B28" s="76"/>
      <c r="C28" s="77" t="s">
        <v>44</v>
      </c>
      <c r="D28" s="78" t="s">
        <v>5</v>
      </c>
      <c r="E28" s="78">
        <v>45</v>
      </c>
      <c r="F28" s="143"/>
      <c r="G28" s="55">
        <f t="shared" si="1"/>
        <v>0</v>
      </c>
      <c r="H28" s="69"/>
    </row>
    <row r="29" spans="2:8" s="4" customFormat="1" ht="13.5" customHeight="1" x14ac:dyDescent="0.5">
      <c r="B29" s="80"/>
      <c r="C29" s="77"/>
      <c r="D29" s="41"/>
      <c r="E29" s="48"/>
      <c r="F29" s="86"/>
      <c r="G29" s="38"/>
      <c r="H29" s="69"/>
    </row>
    <row r="30" spans="2:8" s="4" customFormat="1" ht="15" customHeight="1" x14ac:dyDescent="0.5">
      <c r="B30" s="87">
        <v>2</v>
      </c>
      <c r="C30" s="88" t="s">
        <v>25</v>
      </c>
      <c r="D30" s="41"/>
      <c r="E30" s="48"/>
      <c r="F30" s="86"/>
      <c r="G30" s="38"/>
      <c r="H30" s="89"/>
    </row>
    <row r="31" spans="2:8" s="4" customFormat="1" ht="70.900000000000006" customHeight="1" x14ac:dyDescent="0.5">
      <c r="B31" s="80"/>
      <c r="C31" s="90" t="s">
        <v>45</v>
      </c>
      <c r="D31" s="41" t="s">
        <v>46</v>
      </c>
      <c r="E31" s="48">
        <v>15</v>
      </c>
      <c r="F31" s="86">
        <v>7000000</v>
      </c>
      <c r="G31" s="38">
        <f>F31*E31</f>
        <v>105000000</v>
      </c>
      <c r="H31" s="91" t="s">
        <v>47</v>
      </c>
    </row>
    <row r="32" spans="2:8" s="4" customFormat="1" ht="59.25" customHeight="1" x14ac:dyDescent="0.5">
      <c r="B32" s="80"/>
      <c r="C32" s="90" t="s">
        <v>48</v>
      </c>
      <c r="D32" s="41" t="s">
        <v>5</v>
      </c>
      <c r="E32" s="48">
        <v>60</v>
      </c>
      <c r="F32" s="86">
        <v>250000</v>
      </c>
      <c r="G32" s="38">
        <f t="shared" ref="G32:G35" si="2">F32*E32</f>
        <v>15000000</v>
      </c>
      <c r="H32" s="91" t="s">
        <v>49</v>
      </c>
    </row>
    <row r="33" spans="2:8" s="4" customFormat="1" ht="75.400000000000006" customHeight="1" x14ac:dyDescent="0.5">
      <c r="B33" s="80"/>
      <c r="C33" s="90" t="s">
        <v>29</v>
      </c>
      <c r="D33" s="41" t="s">
        <v>5</v>
      </c>
      <c r="E33" s="48">
        <v>108</v>
      </c>
      <c r="F33" s="86">
        <v>430000</v>
      </c>
      <c r="G33" s="38">
        <f t="shared" si="2"/>
        <v>46440000</v>
      </c>
      <c r="H33" s="91" t="s">
        <v>50</v>
      </c>
    </row>
    <row r="34" spans="2:8" s="4" customFormat="1" ht="73.150000000000006" customHeight="1" x14ac:dyDescent="0.5">
      <c r="B34" s="80"/>
      <c r="C34" s="90" t="s">
        <v>51</v>
      </c>
      <c r="D34" s="41" t="s">
        <v>6</v>
      </c>
      <c r="E34" s="48">
        <v>108</v>
      </c>
      <c r="F34" s="86">
        <v>800000</v>
      </c>
      <c r="G34" s="38">
        <f t="shared" si="2"/>
        <v>86400000</v>
      </c>
      <c r="H34" s="91" t="s">
        <v>50</v>
      </c>
    </row>
    <row r="35" spans="2:8" s="4" customFormat="1" ht="84.4" customHeight="1" x14ac:dyDescent="0.5">
      <c r="B35" s="80"/>
      <c r="C35" s="92" t="s">
        <v>52</v>
      </c>
      <c r="D35" s="41" t="s">
        <v>5</v>
      </c>
      <c r="E35" s="81">
        <v>36</v>
      </c>
      <c r="F35" s="86">
        <v>1500000</v>
      </c>
      <c r="G35" s="38">
        <f t="shared" si="2"/>
        <v>54000000</v>
      </c>
      <c r="H35" s="91" t="s">
        <v>50</v>
      </c>
    </row>
    <row r="36" spans="2:8" s="4" customFormat="1" ht="15" customHeight="1" x14ac:dyDescent="0.5">
      <c r="B36" s="110"/>
      <c r="C36" s="77"/>
      <c r="D36" s="41"/>
      <c r="E36" s="41"/>
      <c r="F36" s="54"/>
      <c r="G36" s="38"/>
      <c r="H36" s="91"/>
    </row>
    <row r="37" spans="2:8" s="4" customFormat="1" ht="18" customHeight="1" x14ac:dyDescent="0.5">
      <c r="B37" s="135" t="s">
        <v>16</v>
      </c>
      <c r="C37" s="136"/>
      <c r="D37" s="136"/>
      <c r="E37" s="136"/>
      <c r="F37" s="137"/>
      <c r="G37" s="108">
        <f>SUM(G20:G36)</f>
        <v>306840000</v>
      </c>
      <c r="H37" s="82"/>
    </row>
    <row r="38" spans="2:8" s="4" customFormat="1" ht="15" customHeight="1" x14ac:dyDescent="0.5">
      <c r="B38" s="72" t="s">
        <v>34</v>
      </c>
      <c r="C38" s="93"/>
      <c r="D38" s="94"/>
      <c r="E38" s="94"/>
      <c r="F38" s="94"/>
      <c r="G38" s="95"/>
      <c r="H38" s="89"/>
    </row>
    <row r="39" spans="2:8" s="4" customFormat="1" ht="15" customHeight="1" x14ac:dyDescent="0.5">
      <c r="B39" s="74">
        <v>1</v>
      </c>
      <c r="C39" s="96" t="s">
        <v>14</v>
      </c>
      <c r="D39" s="41"/>
      <c r="E39" s="48"/>
      <c r="F39" s="86"/>
      <c r="G39" s="38"/>
      <c r="H39" s="89"/>
    </row>
    <row r="40" spans="2:8" s="4" customFormat="1" ht="11.65" x14ac:dyDescent="0.5">
      <c r="B40" s="76"/>
      <c r="C40" s="77" t="s">
        <v>38</v>
      </c>
      <c r="D40" s="41" t="s">
        <v>5</v>
      </c>
      <c r="E40" s="85">
        <v>5</v>
      </c>
      <c r="F40" s="143"/>
      <c r="G40" s="55">
        <f t="shared" ref="G40:G45" si="3">F40*E40</f>
        <v>0</v>
      </c>
      <c r="H40" s="69"/>
    </row>
    <row r="41" spans="2:8" s="4" customFormat="1" ht="11.65" x14ac:dyDescent="0.5">
      <c r="B41" s="76"/>
      <c r="C41" s="77" t="s">
        <v>39</v>
      </c>
      <c r="D41" s="41" t="s">
        <v>5</v>
      </c>
      <c r="E41" s="85">
        <v>5</v>
      </c>
      <c r="F41" s="143"/>
      <c r="G41" s="55">
        <f t="shared" si="3"/>
        <v>0</v>
      </c>
      <c r="H41" s="69"/>
    </row>
    <row r="42" spans="2:8" s="4" customFormat="1" ht="11.65" x14ac:dyDescent="0.5">
      <c r="B42" s="76"/>
      <c r="C42" s="77" t="s">
        <v>40</v>
      </c>
      <c r="D42" s="41" t="s">
        <v>5</v>
      </c>
      <c r="E42" s="85">
        <v>5</v>
      </c>
      <c r="F42" s="143"/>
      <c r="G42" s="55">
        <f t="shared" si="3"/>
        <v>0</v>
      </c>
      <c r="H42" s="69"/>
    </row>
    <row r="43" spans="2:8" s="4" customFormat="1" ht="11.65" x14ac:dyDescent="0.5">
      <c r="B43" s="76"/>
      <c r="C43" s="77" t="s">
        <v>41</v>
      </c>
      <c r="D43" s="41" t="s">
        <v>5</v>
      </c>
      <c r="E43" s="85">
        <v>5</v>
      </c>
      <c r="F43" s="143"/>
      <c r="G43" s="55">
        <f t="shared" si="3"/>
        <v>0</v>
      </c>
      <c r="H43" s="69"/>
    </row>
    <row r="44" spans="2:8" s="4" customFormat="1" ht="13.5" customHeight="1" x14ac:dyDescent="0.5">
      <c r="B44" s="76"/>
      <c r="C44" s="77" t="s">
        <v>42</v>
      </c>
      <c r="D44" s="41" t="s">
        <v>5</v>
      </c>
      <c r="E44" s="85">
        <v>3</v>
      </c>
      <c r="F44" s="143"/>
      <c r="G44" s="55">
        <f t="shared" si="3"/>
        <v>0</v>
      </c>
      <c r="H44" s="69"/>
    </row>
    <row r="45" spans="2:8" s="4" customFormat="1" ht="15" customHeight="1" x14ac:dyDescent="0.5">
      <c r="B45" s="80"/>
      <c r="C45" s="77" t="s">
        <v>43</v>
      </c>
      <c r="D45" s="41" t="s">
        <v>5</v>
      </c>
      <c r="E45" s="85">
        <v>3</v>
      </c>
      <c r="F45" s="143"/>
      <c r="G45" s="38">
        <f t="shared" si="3"/>
        <v>0</v>
      </c>
      <c r="H45" s="89"/>
    </row>
    <row r="46" spans="2:8" s="4" customFormat="1" ht="15" customHeight="1" x14ac:dyDescent="0.5">
      <c r="B46" s="80"/>
      <c r="C46" s="109"/>
      <c r="D46" s="41"/>
      <c r="E46" s="48"/>
      <c r="F46" s="86"/>
      <c r="G46" s="38"/>
      <c r="H46" s="89"/>
    </row>
    <row r="47" spans="2:8" s="4" customFormat="1" ht="18" customHeight="1" x14ac:dyDescent="0.5">
      <c r="B47" s="132" t="s">
        <v>56</v>
      </c>
      <c r="C47" s="133"/>
      <c r="D47" s="133"/>
      <c r="E47" s="133"/>
      <c r="F47" s="134"/>
      <c r="G47" s="108">
        <f>SUM(G38:G46)</f>
        <v>0</v>
      </c>
      <c r="H47" s="82"/>
    </row>
    <row r="48" spans="2:8" s="4" customFormat="1" ht="16.5" customHeight="1" x14ac:dyDescent="0.5">
      <c r="B48" s="97"/>
      <c r="C48" s="98"/>
      <c r="D48" s="41"/>
      <c r="E48" s="99"/>
      <c r="F48" s="100"/>
      <c r="G48" s="55"/>
      <c r="H48" s="101"/>
    </row>
    <row r="49" spans="2:8" s="4" customFormat="1" ht="24.75" customHeight="1" x14ac:dyDescent="0.5">
      <c r="B49" s="102"/>
      <c r="C49" s="102"/>
      <c r="D49" s="41"/>
      <c r="E49" s="41"/>
      <c r="F49" s="111" t="s">
        <v>53</v>
      </c>
      <c r="G49" s="112">
        <f>G19+G37+G47</f>
        <v>306840000</v>
      </c>
      <c r="H49" s="91"/>
    </row>
  </sheetData>
  <mergeCells count="5">
    <mergeCell ref="B9:C9"/>
    <mergeCell ref="B19:F19"/>
    <mergeCell ref="B37:F37"/>
    <mergeCell ref="B47:F47"/>
    <mergeCell ref="B20:C20"/>
  </mergeCells>
  <printOptions horizontalCentered="1"/>
  <pageMargins left="0" right="0" top="0.19685039370078741" bottom="0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88d9e9-751b-48cb-9a46-e929191f8f16">
      <Terms xmlns="http://schemas.microsoft.com/office/infopath/2007/PartnerControls"/>
    </lcf76f155ced4ddcb4097134ff3c332f>
    <TaxCatchAll xmlns="0e303c07-27d7-4141-a104-b7d723ce49e0" xsi:nil="true"/>
    <PhotoDescription xmlns="9588d9e9-751b-48cb-9a46-e929191f8f16" xsi:nil="true"/>
    <Place xmlns="9588d9e9-751b-48cb-9a46-e929191f8f16" xsi:nil="true"/>
    <Consent xmlns="9588d9e9-751b-48cb-9a46-e929191f8f16">true</Consent>
    <Photographer xmlns="9588d9e9-751b-48cb-9a46-e929191f8f16" xsi:nil="true"/>
    <TypeofDocument xmlns="9588d9e9-751b-48cb-9a46-e929191f8f16" xsi:nil="true"/>
    <Date xmlns="9588d9e9-751b-48cb-9a46-e929191f8f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CE8DA33B3364C8819AF9B44C8C9BD" ma:contentTypeVersion="25" ma:contentTypeDescription="Ein neues Dokument erstellen." ma:contentTypeScope="" ma:versionID="0a782b3948344fb897ea256a7f428e80">
  <xsd:schema xmlns:xsd="http://www.w3.org/2001/XMLSchema" xmlns:xs="http://www.w3.org/2001/XMLSchema" xmlns:p="http://schemas.microsoft.com/office/2006/metadata/properties" xmlns:ns2="9588d9e9-751b-48cb-9a46-e929191f8f16" xmlns:ns3="0e303c07-27d7-4141-a104-b7d723ce49e0" targetNamespace="http://schemas.microsoft.com/office/2006/metadata/properties" ma:root="true" ma:fieldsID="93479263c7eed04c374e92126ac33a37" ns2:_="" ns3:_="">
    <xsd:import namespace="9588d9e9-751b-48cb-9a46-e929191f8f16"/>
    <xsd:import namespace="0e303c07-27d7-4141-a104-b7d723ce49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hotoDescription" minOccurs="0"/>
                <xsd:element ref="ns2:Photographer" minOccurs="0"/>
                <xsd:element ref="ns2:Place" minOccurs="0"/>
                <xsd:element ref="ns2:Date" minOccurs="0"/>
                <xsd:element ref="ns2:Consent" minOccurs="0"/>
                <xsd:element ref="ns2:TypeofDocu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88d9e9-751b-48cb-9a46-e929191f8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hotoDescription" ma:index="26" nillable="true" ma:displayName="Photo Description" ma:format="Dropdown" ma:internalName="PhotoDescription">
      <xsd:simpleType>
        <xsd:restriction base="dms:Note">
          <xsd:maxLength value="255"/>
        </xsd:restriction>
      </xsd:simpleType>
    </xsd:element>
    <xsd:element name="Photographer" ma:index="27" nillable="true" ma:displayName="Photographer" ma:format="Dropdown" ma:internalName="Photographer">
      <xsd:simpleType>
        <xsd:restriction base="dms:Text">
          <xsd:maxLength value="255"/>
        </xsd:restriction>
      </xsd:simpleType>
    </xsd:element>
    <xsd:element name="Place" ma:index="28" nillable="true" ma:displayName="Place" ma:format="Dropdown" ma:internalName="Place">
      <xsd:simpleType>
        <xsd:restriction base="dms:Text">
          <xsd:maxLength value="255"/>
        </xsd:restriction>
      </xsd:simpleType>
    </xsd:element>
    <xsd:element name="Date" ma:index="29" nillable="true" ma:displayName="Date" ma:default="01.01.2024" ma:format="DateTime" ma:internalName="Date">
      <xsd:simpleType>
        <xsd:restriction base="dms:DateTime"/>
      </xsd:simpleType>
    </xsd:element>
    <xsd:element name="Consent" ma:index="30" nillable="true" ma:displayName="Consent" ma:default="1" ma:format="Dropdown" ma:internalName="Consent">
      <xsd:simpleType>
        <xsd:restriction base="dms:Boolean"/>
      </xsd:simpleType>
    </xsd:element>
    <xsd:element name="TypeofDocument" ma:index="31" nillable="true" ma:displayName="Type of Document" ma:format="Dropdown" ma:internalName="TypeofDocument">
      <xsd:simpleType>
        <xsd:restriction base="dms:Choice">
          <xsd:enumeration value="Terms of Reference"/>
          <xsd:enumeration value="Report"/>
          <xsd:enumeration value="Presentation"/>
          <xsd:enumeration value="Budget"/>
          <xsd:enumeration value="Template"/>
          <xsd:enumeration value="Communications"/>
          <xsd:enumeration value="Photo/Video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03c07-27d7-4141-a104-b7d723ce49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9130c06-611c-40a3-825a-bcc212c45e94}" ma:internalName="TaxCatchAll" ma:showField="CatchAllData" ma:web="0e303c07-27d7-4141-a104-b7d723ce49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C080FD-15E5-4CC5-94CE-065AFD6F0BE2}">
  <ds:schemaRefs>
    <ds:schemaRef ds:uri="http://schemas.microsoft.com/office/2006/metadata/properties"/>
    <ds:schemaRef ds:uri="http://schemas.microsoft.com/office/infopath/2007/PartnerControls"/>
    <ds:schemaRef ds:uri="9588d9e9-751b-48cb-9a46-e929191f8f16"/>
    <ds:schemaRef ds:uri="0e303c07-27d7-4141-a104-b7d723ce49e0"/>
  </ds:schemaRefs>
</ds:datastoreItem>
</file>

<file path=customXml/itemProps2.xml><?xml version="1.0" encoding="utf-8"?>
<ds:datastoreItem xmlns:ds="http://schemas.openxmlformats.org/officeDocument/2006/customXml" ds:itemID="{BA1AA725-CFB4-4729-B837-CACA1B71D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88d9e9-751b-48cb-9a46-e929191f8f16"/>
    <ds:schemaRef ds:uri="0e303c07-27d7-4141-a104-b7d723ce49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DAD00D-B93C-49C2-A7F4-E0AA6D4B6A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Cost</vt:lpstr>
      <vt:lpstr>Breakdown cost</vt:lpstr>
      <vt:lpstr>'Breakdown cost'!Print_Titles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2026-03-08T15:31:11Z</cp:lastPrinted>
  <dcterms:created xsi:type="dcterms:W3CDTF">2012-05-12T14:03:50Z</dcterms:created>
  <dcterms:modified xsi:type="dcterms:W3CDTF">2026-03-08T15:31:25Z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0x010100BF8CE8DA33B3364C8819AF9B44C8C9BD</vt:lpwstr>
  </property>
  <property fmtid="{D5CDD505-2E9C-101B-9397-08002B2CF9AE}" pid="3" name="MediaServiceImageTags">
    <vt:lpwstr/>
  </property>
</Properties>
</file>